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codeName="ThisWorkbook" defaultThemeVersion="124226"/>
  <xr:revisionPtr revIDLastSave="87" documentId="13_ncr:1_{97D66C34-52F3-464B-B883-DB013887E440}" xr6:coauthVersionLast="47" xr6:coauthVersionMax="47" xr10:uidLastSave="{FCCD79A9-E3B7-4044-BD1F-86226A244960}"/>
  <bookViews>
    <workbookView xWindow="-120" yWindow="-120" windowWidth="29040" windowHeight="15720" tabRatio="602" xr2:uid="{00000000-000D-0000-FFFF-FFFF00000000}"/>
  </bookViews>
  <sheets>
    <sheet name="2024" sheetId="1" r:id="rId1"/>
    <sheet name="FuelPro Paste" sheetId="2" r:id="rId2"/>
  </sheets>
  <definedNames>
    <definedName name="_xlnm.Print_Area" localSheetId="0">'2024'!$A$1:$AC$23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3" i="2"/>
  <c r="E2" i="2"/>
  <c r="D6" i="2"/>
  <c r="D5" i="2"/>
  <c r="F2" i="2"/>
  <c r="D2" i="2"/>
  <c r="F1" i="2"/>
  <c r="E1" i="2"/>
  <c r="D1" i="2"/>
</calcChain>
</file>

<file path=xl/sharedStrings.xml><?xml version="1.0" encoding="utf-8"?>
<sst xmlns="http://schemas.openxmlformats.org/spreadsheetml/2006/main" count="90" uniqueCount="48">
  <si>
    <t>2024 MARGINAL COAL PRICES</t>
  </si>
  <si>
    <t>Effective August 25, 2024</t>
  </si>
  <si>
    <t>CONFIDENTIAL</t>
  </si>
  <si>
    <t>Fuel only</t>
  </si>
  <si>
    <t>W/SULF</t>
  </si>
  <si>
    <t>**Dust</t>
  </si>
  <si>
    <t xml:space="preserve">$/Mmbtu </t>
  </si>
  <si>
    <t>FOB</t>
  </si>
  <si>
    <t>Adder</t>
  </si>
  <si>
    <t>% TAX</t>
  </si>
  <si>
    <t>*TRANS</t>
  </si>
  <si>
    <t>M&amp;T</t>
  </si>
  <si>
    <t>TOTAL</t>
  </si>
  <si>
    <t>DELV</t>
  </si>
  <si>
    <t>delta to</t>
  </si>
  <si>
    <t>%</t>
  </si>
  <si>
    <t>Effective</t>
  </si>
  <si>
    <t>PLANT</t>
  </si>
  <si>
    <t>$/TON</t>
  </si>
  <si>
    <t>BTU/LB</t>
  </si>
  <si>
    <t>$/MMBTU</t>
  </si>
  <si>
    <t>last update</t>
  </si>
  <si>
    <t>SULF</t>
  </si>
  <si>
    <t>Date</t>
  </si>
  <si>
    <t xml:space="preserve"> COMMENTS</t>
  </si>
  <si>
    <t xml:space="preserve"> </t>
  </si>
  <si>
    <t>BOWEN</t>
  </si>
  <si>
    <t>REDACTED</t>
  </si>
  <si>
    <t>2026 IB mkt</t>
  </si>
  <si>
    <t>SCHERER</t>
  </si>
  <si>
    <t>2026 PRB bids</t>
  </si>
  <si>
    <t>CSAPR (APC and GPC only)</t>
  </si>
  <si>
    <t>Title IV (ALL)</t>
  </si>
  <si>
    <t>PROJECTED VALUE OF SO2 ALLOWANCES =</t>
  </si>
  <si>
    <t>$/TON SO2</t>
  </si>
  <si>
    <t>Price for 2023 per R. Taylor</t>
  </si>
  <si>
    <t xml:space="preserve">* Transportation rates are inclusive of fuel surcharges </t>
  </si>
  <si>
    <t xml:space="preserve">** Dust Adders are for PRB coal.  For APC and GPC the Dust Adder includes only a car topper dust control.  For MPC the Dust Adder includes a car topper dust control </t>
  </si>
  <si>
    <t>as well as full body application</t>
  </si>
  <si>
    <t xml:space="preserve">filename:  </t>
  </si>
  <si>
    <t>report date:</t>
  </si>
  <si>
    <t>Version 20</t>
  </si>
  <si>
    <t>999 - Bowen Marginal Coal</t>
  </si>
  <si>
    <t>999 - Scherer Marginal Coal</t>
  </si>
  <si>
    <t>999 - Bowen Marginal Transportation</t>
  </si>
  <si>
    <t>999 - Scherer Marginal Transportation</t>
  </si>
  <si>
    <t>999 - Bowen Marginal M-T</t>
  </si>
  <si>
    <t>999 - Scherer Marginal M-T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</si>
</sst>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_)"/>
    <numFmt numFmtId="165" formatCode="0.0_)"/>
    <numFmt numFmtId="166" formatCode="0.00_);[Red]\(0.00\)"/>
    <numFmt numFmtId="167" formatCode="m/d/yy;@"/>
    <numFmt numFmtId="168" formatCode="_(* #,##0_);_(* \(#,##0\);_(* &quot;-&quot;??_);_(@_)"/>
  </numFmts>
  <fonts count="23">
    <font>
      <sz val="12"/>
      <name val="Arial MT"/>
    </font>
    <font>
      <sz val="10"/>
      <name val="Arial"/>
      <family val="2"/>
    </font>
    <font>
      <b/>
      <sz val="12"/>
      <name val="Arial MT"/>
      <family val="2"/>
    </font>
    <font>
      <sz val="12"/>
      <name val="Arial MT"/>
    </font>
    <font>
      <sz val="8"/>
      <name val="Arial MT"/>
    </font>
    <font>
      <sz val="12"/>
      <name val="Arial"/>
      <family val="2"/>
    </font>
    <font>
      <sz val="10"/>
      <name val="Calibri"/>
      <family val="2"/>
    </font>
    <font>
      <b/>
      <sz val="22"/>
      <name val="Arial MT"/>
    </font>
    <font>
      <sz val="22"/>
      <name val="Arial MT"/>
    </font>
    <font>
      <b/>
      <sz val="22"/>
      <color indexed="10"/>
      <name val="Arial MT"/>
    </font>
    <font>
      <b/>
      <sz val="22"/>
      <color rgb="FFFF0000"/>
      <name val="Arial"/>
      <family val="2"/>
    </font>
    <font>
      <b/>
      <sz val="22"/>
      <color rgb="FFFF0000"/>
      <name val="Arial MT"/>
    </font>
    <font>
      <b/>
      <sz val="26"/>
      <name val="Arial MT"/>
    </font>
    <font>
      <sz val="26"/>
      <name val="Arial MT"/>
    </font>
    <font>
      <i/>
      <sz val="26"/>
      <name val="Arial MT"/>
    </font>
    <font>
      <sz val="26"/>
      <name val="Arial"/>
      <family val="2"/>
    </font>
    <font>
      <u/>
      <sz val="26"/>
      <name val="Arial MT"/>
    </font>
    <font>
      <b/>
      <i/>
      <sz val="26"/>
      <name val="Arial MT"/>
    </font>
    <font>
      <sz val="16"/>
      <name val="Arial MT"/>
    </font>
    <font>
      <b/>
      <sz val="10"/>
      <name val="Calibri"/>
      <family val="2"/>
    </font>
    <font>
      <b/>
      <sz val="16"/>
      <name val="Arial MT"/>
    </font>
    <font>
      <b/>
      <sz val="12"/>
      <name val="Arial MT"/>
    </font>
    <font>
      <b/>
      <sz val="26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3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78">
    <xf numFmtId="0" fontId="0" fillId="0" borderId="0" xfId="0"/>
    <xf numFmtId="43" fontId="3" fillId="0" borderId="0" xfId="2" applyFont="1" applyFill="1" applyBorder="1"/>
    <xf numFmtId="0" fontId="12" fillId="0" borderId="0" xfId="1" applyFont="1" applyAlignment="1" applyProtection="1">
      <alignment horizontal="left"/>
      <protection locked="0"/>
    </xf>
    <xf numFmtId="0" fontId="7" fillId="0" borderId="0" xfId="1" applyFont="1"/>
    <xf numFmtId="0" fontId="8" fillId="0" borderId="0" xfId="1" applyFont="1"/>
    <xf numFmtId="0" fontId="9" fillId="0" borderId="0" xfId="1" applyFont="1" applyAlignment="1">
      <alignment horizontal="right"/>
    </xf>
    <xf numFmtId="0" fontId="9" fillId="0" borderId="0" xfId="1" applyFont="1"/>
    <xf numFmtId="0" fontId="8" fillId="0" borderId="0" xfId="1" applyFont="1" applyAlignment="1">
      <alignment horizontal="center"/>
    </xf>
    <xf numFmtId="0" fontId="0" fillId="0" borderId="0" xfId="1" applyFont="1"/>
    <xf numFmtId="0" fontId="17" fillId="0" borderId="0" xfId="1" applyFont="1" applyAlignment="1" applyProtection="1">
      <alignment horizontal="left"/>
      <protection locked="0"/>
    </xf>
    <xf numFmtId="0" fontId="10" fillId="0" borderId="0" xfId="1" applyFont="1"/>
    <xf numFmtId="0" fontId="11" fillId="0" borderId="0" xfId="1" applyFont="1"/>
    <xf numFmtId="0" fontId="13" fillId="0" borderId="0" xfId="1" applyFont="1"/>
    <xf numFmtId="164" fontId="13" fillId="0" borderId="0" xfId="1" applyNumberFormat="1" applyFont="1"/>
    <xf numFmtId="165" fontId="13" fillId="0" borderId="0" xfId="1" applyNumberFormat="1" applyFont="1"/>
    <xf numFmtId="164" fontId="13" fillId="0" borderId="0" xfId="1" applyNumberFormat="1" applyFont="1" applyAlignment="1">
      <alignment horizontal="right"/>
    </xf>
    <xf numFmtId="39" fontId="13" fillId="0" borderId="0" xfId="1" applyNumberFormat="1" applyFont="1"/>
    <xf numFmtId="164" fontId="14" fillId="0" borderId="0" xfId="1" applyNumberFormat="1" applyFont="1" applyAlignment="1">
      <alignment horizontal="center"/>
    </xf>
    <xf numFmtId="164" fontId="13" fillId="0" borderId="0" xfId="1" applyNumberFormat="1" applyFont="1" applyAlignment="1">
      <alignment horizontal="center"/>
    </xf>
    <xf numFmtId="0" fontId="14" fillId="0" borderId="0" xfId="1" applyFont="1" applyAlignment="1">
      <alignment horizontal="center"/>
    </xf>
    <xf numFmtId="0" fontId="3" fillId="0" borderId="0" xfId="1"/>
    <xf numFmtId="0" fontId="15" fillId="0" borderId="0" xfId="1" applyFont="1" applyAlignment="1" applyProtection="1">
      <alignment horizontal="center"/>
      <protection locked="0"/>
    </xf>
    <xf numFmtId="2" fontId="15" fillId="0" borderId="0" xfId="1" applyNumberFormat="1" applyFont="1" applyAlignment="1" applyProtection="1">
      <alignment horizontal="right"/>
      <protection locked="0"/>
    </xf>
    <xf numFmtId="0" fontId="15" fillId="0" borderId="0" xfId="1" applyFont="1" applyProtection="1">
      <protection locked="0"/>
    </xf>
    <xf numFmtId="2" fontId="15" fillId="0" borderId="0" xfId="1" applyNumberFormat="1" applyFont="1" applyProtection="1">
      <protection locked="0"/>
    </xf>
    <xf numFmtId="0" fontId="13" fillId="0" borderId="0" xfId="1" applyFont="1" applyAlignment="1">
      <alignment horizontal="center"/>
    </xf>
    <xf numFmtId="2" fontId="15" fillId="0" borderId="0" xfId="1" applyNumberFormat="1" applyFont="1" applyAlignment="1" applyProtection="1">
      <alignment horizontal="center"/>
      <protection locked="0"/>
    </xf>
    <xf numFmtId="0" fontId="12" fillId="0" borderId="0" xfId="1" applyFont="1" applyAlignment="1">
      <alignment horizontal="center"/>
    </xf>
    <xf numFmtId="2" fontId="13" fillId="0" borderId="0" xfId="1" applyNumberFormat="1" applyFont="1" applyAlignment="1">
      <alignment horizontal="center"/>
    </xf>
    <xf numFmtId="166" fontId="13" fillId="0" borderId="0" xfId="1" applyNumberFormat="1" applyFont="1"/>
    <xf numFmtId="167" fontId="13" fillId="0" borderId="0" xfId="1" applyNumberFormat="1" applyFont="1" applyAlignment="1">
      <alignment horizontal="center"/>
    </xf>
    <xf numFmtId="166" fontId="13" fillId="0" borderId="0" xfId="1" applyNumberFormat="1" applyFont="1" applyAlignment="1">
      <alignment horizontal="center"/>
    </xf>
    <xf numFmtId="0" fontId="13" fillId="0" borderId="0" xfId="1" applyFont="1" applyProtection="1">
      <protection locked="0"/>
    </xf>
    <xf numFmtId="2" fontId="13" fillId="0" borderId="1" xfId="1" applyNumberFormat="1" applyFont="1" applyBorder="1" applyAlignment="1" applyProtection="1">
      <alignment horizontal="left"/>
      <protection locked="0"/>
    </xf>
    <xf numFmtId="2" fontId="13" fillId="0" borderId="0" xfId="1" applyNumberFormat="1" applyFont="1" applyAlignment="1" applyProtection="1">
      <alignment horizontal="center"/>
      <protection locked="0"/>
    </xf>
    <xf numFmtId="0" fontId="13" fillId="0" borderId="0" xfId="1" applyFont="1" applyAlignment="1" applyProtection="1">
      <alignment horizontal="center"/>
      <protection locked="0"/>
    </xf>
    <xf numFmtId="2" fontId="15" fillId="0" borderId="1" xfId="1" applyNumberFormat="1" applyFont="1" applyBorder="1" applyAlignment="1" applyProtection="1">
      <alignment horizontal="left"/>
      <protection locked="0"/>
    </xf>
    <xf numFmtId="0" fontId="13" fillId="0" borderId="0" xfId="1" quotePrefix="1" applyFont="1" applyAlignment="1">
      <alignment horizontal="left"/>
    </xf>
    <xf numFmtId="2" fontId="15" fillId="0" borderId="0" xfId="1" quotePrefix="1" applyNumberFormat="1" applyFont="1" applyAlignment="1" applyProtection="1">
      <alignment horizontal="center"/>
      <protection locked="0"/>
    </xf>
    <xf numFmtId="0" fontId="15" fillId="0" borderId="0" xfId="1" quotePrefix="1" applyFont="1" applyAlignment="1" applyProtection="1">
      <alignment horizontal="center"/>
      <protection locked="0"/>
    </xf>
    <xf numFmtId="3" fontId="13" fillId="0" borderId="0" xfId="1" applyNumberFormat="1" applyFont="1" applyAlignment="1" applyProtection="1">
      <alignment horizontal="center"/>
      <protection locked="0"/>
    </xf>
    <xf numFmtId="164" fontId="12" fillId="0" borderId="0" xfId="1" applyNumberFormat="1" applyFont="1" applyAlignment="1">
      <alignment horizontal="center"/>
    </xf>
    <xf numFmtId="0" fontId="13" fillId="0" borderId="0" xfId="1" quotePrefix="1" applyFont="1"/>
    <xf numFmtId="0" fontId="13" fillId="0" borderId="0" xfId="1" applyFont="1" applyAlignment="1">
      <alignment horizontal="right"/>
    </xf>
    <xf numFmtId="0" fontId="16" fillId="0" borderId="0" xfId="1" applyFont="1" applyAlignment="1">
      <alignment horizontal="left"/>
    </xf>
    <xf numFmtId="0" fontId="13" fillId="0" borderId="0" xfId="1" quotePrefix="1" applyFont="1" applyAlignment="1" applyProtection="1">
      <alignment horizontal="left"/>
      <protection locked="0"/>
    </xf>
    <xf numFmtId="0" fontId="13" fillId="0" borderId="0" xfId="1" quotePrefix="1" applyFont="1" applyProtection="1">
      <protection locked="0"/>
    </xf>
    <xf numFmtId="14" fontId="13" fillId="0" borderId="0" xfId="1" applyNumberFormat="1" applyFont="1" applyAlignment="1">
      <alignment horizontal="center"/>
    </xf>
    <xf numFmtId="14" fontId="13" fillId="0" borderId="0" xfId="1" applyNumberFormat="1" applyFont="1"/>
    <xf numFmtId="0" fontId="3" fillId="0" borderId="0" xfId="1" applyAlignment="1">
      <alignment horizontal="right"/>
    </xf>
    <xf numFmtId="0" fontId="3" fillId="0" borderId="0" xfId="1" applyAlignment="1">
      <alignment horizontal="center"/>
    </xf>
    <xf numFmtId="164" fontId="3" fillId="0" borderId="0" xfId="1" applyNumberFormat="1"/>
    <xf numFmtId="165" fontId="3" fillId="0" borderId="0" xfId="1" applyNumberFormat="1"/>
    <xf numFmtId="164" fontId="3" fillId="0" borderId="0" xfId="1" applyNumberFormat="1" applyAlignment="1">
      <alignment horizontal="right"/>
    </xf>
    <xf numFmtId="39" fontId="3" fillId="0" borderId="0" xfId="1" applyNumberFormat="1"/>
    <xf numFmtId="164" fontId="3" fillId="0" borderId="0" xfId="1" applyNumberFormat="1" applyAlignment="1">
      <alignment horizontal="center"/>
    </xf>
    <xf numFmtId="0" fontId="0" fillId="0" borderId="0" xfId="1" applyFont="1" applyAlignment="1">
      <alignment horizontal="right"/>
    </xf>
    <xf numFmtId="0" fontId="0" fillId="0" borderId="0" xfId="1" applyFont="1" applyAlignment="1">
      <alignment horizontal="center"/>
    </xf>
    <xf numFmtId="37" fontId="6" fillId="0" borderId="2" xfId="1" applyNumberFormat="1" applyFont="1" applyBorder="1" applyAlignment="1">
      <alignment horizontal="left"/>
    </xf>
    <xf numFmtId="2" fontId="18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1" fontId="6" fillId="0" borderId="0" xfId="1" applyNumberFormat="1" applyFont="1" applyAlignment="1">
      <alignment horizontal="center"/>
    </xf>
    <xf numFmtId="2" fontId="19" fillId="0" borderId="3" xfId="1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168" fontId="19" fillId="0" borderId="0" xfId="2" applyNumberFormat="1" applyFont="1" applyFill="1" applyAlignment="1">
      <alignment horizontal="center"/>
    </xf>
    <xf numFmtId="43" fontId="19" fillId="0" borderId="0" xfId="2" applyFont="1" applyFill="1" applyAlignment="1">
      <alignment horizontal="center"/>
    </xf>
    <xf numFmtId="2" fontId="19" fillId="0" borderId="4" xfId="1" applyNumberFormat="1" applyFont="1" applyBorder="1" applyAlignment="1">
      <alignment horizontal="center"/>
    </xf>
    <xf numFmtId="2" fontId="19" fillId="0" borderId="0" xfId="1" applyNumberFormat="1" applyFont="1" applyAlignment="1">
      <alignment horizontal="center"/>
    </xf>
    <xf numFmtId="2" fontId="20" fillId="0" borderId="0" xfId="1" applyNumberFormat="1" applyFont="1" applyAlignment="1">
      <alignment horizontal="center"/>
    </xf>
    <xf numFmtId="0" fontId="21" fillId="0" borderId="0" xfId="0" applyFont="1"/>
    <xf numFmtId="2" fontId="19" fillId="0" borderId="5" xfId="1" applyNumberFormat="1" applyFont="1" applyBorder="1" applyAlignment="1">
      <alignment horizontal="center"/>
    </xf>
    <xf numFmtId="2" fontId="20" fillId="0" borderId="0" xfId="1" applyNumberFormat="1" applyFont="1" applyAlignment="1" applyProtection="1">
      <alignment horizontal="center"/>
      <protection locked="0"/>
    </xf>
    <xf numFmtId="2" fontId="12" fillId="0" borderId="0" xfId="1" applyNumberFormat="1" applyFont="1" applyAlignment="1" applyProtection="1">
      <alignment horizontal="center"/>
      <protection locked="0"/>
    </xf>
    <xf numFmtId="2" fontId="12" fillId="0" borderId="0" xfId="1" applyNumberFormat="1" applyFont="1" applyAlignment="1">
      <alignment horizontal="center"/>
    </xf>
    <xf numFmtId="2" fontId="22" fillId="0" borderId="0" xfId="1" applyNumberFormat="1" applyFont="1" applyAlignment="1" applyProtection="1">
      <alignment horizontal="center"/>
      <protection locked="0"/>
    </xf>
    <xf numFmtId="0" fontId="22" fillId="0" borderId="0" xfId="7" applyFont="1" applyAlignment="1" applyProtection="1">
      <alignment horizontal="center"/>
      <protection locked="0"/>
    </xf>
    <xf numFmtId="0" fontId="12" fillId="0" borderId="0" xfId="1" applyFont="1" applyAlignment="1" applyProtection="1">
      <alignment horizontal="center"/>
      <protection locked="0"/>
    </xf>
    <xf numFmtId="164" fontId="12" fillId="0" borderId="0" xfId="1" applyNumberFormat="1" applyFont="1"/>
  </cellXfs>
  <cellStyles count="8">
    <cellStyle name="_x0013_" xfId="1" xr:uid="{00000000-0005-0000-0000-000000000000}"/>
    <cellStyle name="_x0013_ 2" xfId="7" xr:uid="{F5E860E2-7B6B-459F-80CE-273100E9F088}"/>
    <cellStyle name="Comma" xfId="2" builtinId="3"/>
    <cellStyle name="Comma 2" xfId="5" xr:uid="{00000000-0005-0000-0000-000002000000}"/>
    <cellStyle name="marginal" xfId="3" xr:uid="{00000000-0005-0000-0000-000003000000}"/>
    <cellStyle name="Normal" xfId="0" builtinId="0"/>
    <cellStyle name="Normal 2" xfId="4" xr:uid="{00000000-0005-0000-0000-000005000000}"/>
    <cellStyle name="Percent 3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codeName="Sheet1"/>
  <dimension ref="A1:AD87"/>
  <sheetViews>
    <sheetView tabSelected="1" view="pageLayout" zoomScale="70" zoomScaleNormal="65" zoomScaleSheetLayoutView="55" zoomScalePageLayoutView="70" workbookViewId="0"/>
  </sheetViews>
  <sheetFormatPr defaultColWidth="9.77734375" defaultRowHeight="15"/>
  <cols>
    <col min="1" max="1" width="23.77734375" style="8" customWidth="1"/>
    <col min="2" max="2" width="3.77734375" style="8" customWidth="1"/>
    <col min="3" max="3" width="22.109375" style="8" customWidth="1"/>
    <col min="4" max="4" width="1.77734375" style="8" customWidth="1"/>
    <col min="5" max="5" width="14.109375" style="8" customWidth="1"/>
    <col min="6" max="6" width="1.5546875" style="8" customWidth="1"/>
    <col min="7" max="7" width="13.109375" style="8" customWidth="1"/>
    <col min="8" max="8" width="1.44140625" style="8" customWidth="1"/>
    <col min="9" max="9" width="16.77734375" style="56" customWidth="1"/>
    <col min="10" max="10" width="1.44140625" style="8" customWidth="1"/>
    <col min="11" max="11" width="12.77734375" style="8" customWidth="1"/>
    <col min="12" max="12" width="1.44140625" style="8" customWidth="1"/>
    <col min="13" max="13" width="15.44140625" style="8" customWidth="1"/>
    <col min="14" max="14" width="1.44140625" style="8" customWidth="1"/>
    <col min="15" max="15" width="19.77734375" style="8" customWidth="1"/>
    <col min="16" max="16" width="0.77734375" style="8" customWidth="1"/>
    <col min="17" max="17" width="19" style="8" customWidth="1"/>
    <col min="18" max="18" width="1" style="8" customWidth="1"/>
    <col min="19" max="19" width="21.109375" style="8" customWidth="1"/>
    <col min="20" max="20" width="1.21875" style="8" customWidth="1"/>
    <col min="21" max="21" width="12.21875" style="8" customWidth="1"/>
    <col min="22" max="22" width="1.109375" style="8" customWidth="1"/>
    <col min="23" max="23" width="18.44140625" style="57" customWidth="1"/>
    <col min="24" max="24" width="1.21875" style="57" customWidth="1"/>
    <col min="25" max="25" width="20.21875" style="8" customWidth="1"/>
    <col min="26" max="26" width="1.44140625" style="8" customWidth="1"/>
    <col min="27" max="27" width="15.5546875" style="8" customWidth="1"/>
    <col min="28" max="28" width="2.109375" style="8" customWidth="1"/>
    <col min="29" max="29" width="53.77734375" style="8" customWidth="1"/>
    <col min="30" max="30" width="8.109375" style="8" customWidth="1"/>
    <col min="31" max="31" width="9.77734375" style="8"/>
    <col min="32" max="32" width="6.77734375" style="8" customWidth="1"/>
    <col min="33" max="81" width="9.77734375" style="8"/>
    <col min="82" max="82" width="9.77734375" style="8" customWidth="1"/>
    <col min="83" max="16384" width="9.77734375" style="8"/>
  </cols>
  <sheetData>
    <row r="1" spans="1:30" ht="33.75">
      <c r="A1" s="2" t="s">
        <v>0</v>
      </c>
      <c r="B1" s="3"/>
      <c r="C1" s="4"/>
      <c r="D1" s="4"/>
      <c r="E1" s="4"/>
      <c r="F1" s="4"/>
      <c r="G1" s="4"/>
      <c r="H1" s="4"/>
      <c r="I1" s="5"/>
      <c r="J1" s="4"/>
      <c r="K1" s="6"/>
      <c r="L1" s="4"/>
      <c r="M1" s="6"/>
      <c r="N1" s="4"/>
      <c r="O1" s="4"/>
      <c r="P1" s="4"/>
      <c r="Q1" s="4"/>
      <c r="R1" s="4"/>
      <c r="S1" s="4"/>
      <c r="T1" s="4"/>
      <c r="U1" s="4"/>
      <c r="V1" s="4"/>
      <c r="W1" s="7"/>
      <c r="X1" s="7"/>
      <c r="Y1" s="4"/>
      <c r="Z1" s="4"/>
      <c r="AA1" s="4"/>
      <c r="AB1" s="4"/>
      <c r="AC1" s="4"/>
    </row>
    <row r="2" spans="1:30" ht="29.25" customHeight="1">
      <c r="A2" s="9" t="s">
        <v>1</v>
      </c>
      <c r="B2" s="3"/>
      <c r="C2" s="4"/>
      <c r="D2" s="4"/>
      <c r="E2" s="4"/>
      <c r="F2" s="4"/>
      <c r="G2" s="4"/>
      <c r="H2" s="4"/>
      <c r="I2" s="5"/>
      <c r="J2" s="4"/>
      <c r="K2" s="6"/>
      <c r="L2" s="4"/>
      <c r="M2" s="6"/>
      <c r="N2" s="4"/>
      <c r="O2" s="4"/>
      <c r="P2" s="4"/>
      <c r="Q2" s="4"/>
      <c r="R2" s="4"/>
      <c r="S2" s="4"/>
      <c r="T2" s="4"/>
      <c r="U2" s="4"/>
      <c r="V2" s="4"/>
      <c r="W2" s="7"/>
      <c r="X2" s="7"/>
      <c r="Y2" s="10"/>
      <c r="Z2" s="4"/>
      <c r="AA2" s="4"/>
      <c r="AB2" s="4"/>
      <c r="AC2" s="11" t="s">
        <v>2</v>
      </c>
    </row>
    <row r="3" spans="1:30" ht="33">
      <c r="A3" s="12"/>
      <c r="B3" s="12"/>
      <c r="C3" s="13"/>
      <c r="D3" s="12"/>
      <c r="E3" s="12"/>
      <c r="F3" s="12"/>
      <c r="G3" s="14"/>
      <c r="H3" s="12"/>
      <c r="I3" s="15"/>
      <c r="J3" s="12"/>
      <c r="K3" s="16"/>
      <c r="L3" s="12"/>
      <c r="M3" s="13"/>
      <c r="N3" s="12"/>
      <c r="O3" s="12"/>
      <c r="P3" s="12"/>
      <c r="Q3" s="13"/>
      <c r="R3" s="13"/>
      <c r="S3" s="17" t="s">
        <v>3</v>
      </c>
      <c r="T3" s="12"/>
      <c r="U3" s="16"/>
      <c r="V3" s="12"/>
      <c r="W3" s="18"/>
      <c r="X3" s="18"/>
      <c r="Y3" s="19" t="s">
        <v>4</v>
      </c>
      <c r="Z3" s="12"/>
      <c r="AA3" s="12"/>
      <c r="AB3" s="12"/>
      <c r="AC3" s="12"/>
      <c r="AD3" s="20"/>
    </row>
    <row r="4" spans="1:30" ht="33">
      <c r="A4" s="12"/>
      <c r="B4" s="12"/>
      <c r="C4" s="12"/>
      <c r="D4" s="12"/>
      <c r="E4" s="21" t="s">
        <v>5</v>
      </c>
      <c r="F4" s="21"/>
      <c r="G4" s="12"/>
      <c r="H4" s="12"/>
      <c r="I4" s="22"/>
      <c r="J4" s="23"/>
      <c r="K4" s="24"/>
      <c r="L4" s="12"/>
      <c r="M4" s="12"/>
      <c r="N4" s="12"/>
      <c r="O4" s="12"/>
      <c r="P4" s="12"/>
      <c r="Q4" s="12"/>
      <c r="R4" s="12"/>
      <c r="S4" s="25" t="s">
        <v>6</v>
      </c>
      <c r="T4" s="12"/>
      <c r="U4" s="12"/>
      <c r="V4" s="12"/>
      <c r="W4" s="25"/>
      <c r="X4" s="25"/>
      <c r="Y4" s="25" t="s">
        <v>6</v>
      </c>
      <c r="Z4" s="25"/>
      <c r="AA4" s="25"/>
      <c r="AB4" s="12"/>
      <c r="AC4" s="12"/>
    </row>
    <row r="5" spans="1:30" ht="33">
      <c r="A5" s="12"/>
      <c r="B5" s="12"/>
      <c r="C5" s="25" t="s">
        <v>7</v>
      </c>
      <c r="D5" s="12"/>
      <c r="E5" s="25" t="s">
        <v>8</v>
      </c>
      <c r="F5" s="25"/>
      <c r="G5" s="25" t="s">
        <v>9</v>
      </c>
      <c r="H5" s="12"/>
      <c r="I5" s="26" t="s">
        <v>10</v>
      </c>
      <c r="J5" s="23"/>
      <c r="K5" s="26" t="s">
        <v>11</v>
      </c>
      <c r="L5" s="12"/>
      <c r="M5" s="25" t="s">
        <v>12</v>
      </c>
      <c r="N5" s="12"/>
      <c r="O5" s="12"/>
      <c r="P5" s="12"/>
      <c r="Q5" s="25" t="s">
        <v>13</v>
      </c>
      <c r="R5" s="25"/>
      <c r="S5" s="25" t="s">
        <v>14</v>
      </c>
      <c r="T5" s="12"/>
      <c r="U5" s="25" t="s">
        <v>15</v>
      </c>
      <c r="V5" s="12"/>
      <c r="W5" s="25" t="s">
        <v>4</v>
      </c>
      <c r="X5" s="25"/>
      <c r="Y5" s="25" t="s">
        <v>14</v>
      </c>
      <c r="Z5" s="25"/>
      <c r="AA5" s="25" t="s">
        <v>16</v>
      </c>
      <c r="AB5" s="12"/>
      <c r="AC5" s="12"/>
    </row>
    <row r="6" spans="1:30" ht="33">
      <c r="A6" s="12" t="s">
        <v>17</v>
      </c>
      <c r="B6" s="12"/>
      <c r="C6" s="25" t="s">
        <v>18</v>
      </c>
      <c r="D6" s="12"/>
      <c r="E6" s="25" t="s">
        <v>18</v>
      </c>
      <c r="F6" s="25"/>
      <c r="G6" s="25" t="s">
        <v>7</v>
      </c>
      <c r="H6" s="12"/>
      <c r="I6" s="26" t="s">
        <v>18</v>
      </c>
      <c r="J6" s="23"/>
      <c r="K6" s="26" t="s">
        <v>18</v>
      </c>
      <c r="L6" s="12"/>
      <c r="M6" s="25" t="s">
        <v>18</v>
      </c>
      <c r="N6" s="12"/>
      <c r="O6" s="25" t="s">
        <v>19</v>
      </c>
      <c r="P6" s="12"/>
      <c r="Q6" s="25" t="s">
        <v>20</v>
      </c>
      <c r="R6" s="25"/>
      <c r="S6" s="25" t="s">
        <v>21</v>
      </c>
      <c r="T6" s="12"/>
      <c r="U6" s="25" t="s">
        <v>22</v>
      </c>
      <c r="V6" s="12"/>
      <c r="W6" s="25" t="s">
        <v>20</v>
      </c>
      <c r="X6" s="25"/>
      <c r="Y6" s="25" t="s">
        <v>21</v>
      </c>
      <c r="Z6" s="25"/>
      <c r="AA6" s="25" t="s">
        <v>23</v>
      </c>
      <c r="AB6" s="12"/>
      <c r="AC6" s="25" t="s">
        <v>24</v>
      </c>
      <c r="AD6" s="20"/>
    </row>
    <row r="7" spans="1:30" ht="33.75">
      <c r="A7" s="12"/>
      <c r="B7" s="12"/>
      <c r="C7" s="12"/>
      <c r="D7" s="12"/>
      <c r="E7" s="12"/>
      <c r="F7" s="12"/>
      <c r="G7" s="12"/>
      <c r="H7" s="12"/>
      <c r="I7" s="22"/>
      <c r="J7" s="23" t="s">
        <v>25</v>
      </c>
      <c r="K7" s="24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27"/>
      <c r="X7" s="27"/>
      <c r="Y7" s="12"/>
      <c r="Z7" s="12"/>
      <c r="AA7" s="12"/>
      <c r="AB7" s="12"/>
      <c r="AC7" s="12"/>
    </row>
    <row r="8" spans="1:30" ht="33.75">
      <c r="A8" s="12" t="s">
        <v>26</v>
      </c>
      <c r="B8" s="12"/>
      <c r="C8" s="71" t="s">
        <v>27</v>
      </c>
      <c r="D8" s="72"/>
      <c r="E8" s="71" t="s">
        <v>27</v>
      </c>
      <c r="F8" s="73"/>
      <c r="G8" s="71" t="s">
        <v>27</v>
      </c>
      <c r="H8" s="74"/>
      <c r="I8" s="71" t="s">
        <v>27</v>
      </c>
      <c r="J8" s="75"/>
      <c r="K8" s="71" t="s">
        <v>27</v>
      </c>
      <c r="L8" s="27"/>
      <c r="M8" s="71" t="s">
        <v>27</v>
      </c>
      <c r="N8" s="27"/>
      <c r="O8" s="71" t="s">
        <v>27</v>
      </c>
      <c r="P8" s="76"/>
      <c r="Q8" s="71" t="s">
        <v>27</v>
      </c>
      <c r="R8" s="41"/>
      <c r="S8" s="71" t="s">
        <v>27</v>
      </c>
      <c r="T8" s="76"/>
      <c r="U8" s="71" t="s">
        <v>27</v>
      </c>
      <c r="V8" s="27"/>
      <c r="W8" s="71" t="s">
        <v>27</v>
      </c>
      <c r="X8" s="77"/>
      <c r="Y8" s="71" t="s">
        <v>27</v>
      </c>
      <c r="Z8" s="29"/>
      <c r="AA8" s="30">
        <v>45292</v>
      </c>
      <c r="AB8" s="12"/>
      <c r="AC8" s="33" t="s">
        <v>28</v>
      </c>
      <c r="AD8" s="20"/>
    </row>
    <row r="9" spans="1:30" ht="33.75">
      <c r="A9" s="12" t="s">
        <v>29</v>
      </c>
      <c r="B9" s="12"/>
      <c r="C9" s="71" t="s">
        <v>27</v>
      </c>
      <c r="D9" s="73"/>
      <c r="E9" s="71" t="s">
        <v>27</v>
      </c>
      <c r="F9" s="73"/>
      <c r="G9" s="71" t="s">
        <v>27</v>
      </c>
      <c r="H9" s="73"/>
      <c r="I9" s="71" t="s">
        <v>27</v>
      </c>
      <c r="J9" s="75"/>
      <c r="K9" s="71" t="s">
        <v>27</v>
      </c>
      <c r="L9" s="27"/>
      <c r="M9" s="71" t="s">
        <v>27</v>
      </c>
      <c r="N9" s="27"/>
      <c r="O9" s="71" t="s">
        <v>27</v>
      </c>
      <c r="P9" s="27"/>
      <c r="Q9" s="71" t="s">
        <v>27</v>
      </c>
      <c r="R9" s="41"/>
      <c r="S9" s="71" t="s">
        <v>27</v>
      </c>
      <c r="T9" s="27" t="s">
        <v>27</v>
      </c>
      <c r="U9" s="71" t="s">
        <v>27</v>
      </c>
      <c r="V9" s="27"/>
      <c r="W9" s="71" t="s">
        <v>27</v>
      </c>
      <c r="X9" s="77"/>
      <c r="Y9" s="71" t="s">
        <v>27</v>
      </c>
      <c r="Z9" s="29"/>
      <c r="AA9" s="30">
        <v>45292</v>
      </c>
      <c r="AB9" s="12"/>
      <c r="AC9" s="36" t="s">
        <v>30</v>
      </c>
      <c r="AD9" s="20"/>
    </row>
    <row r="10" spans="1:30" ht="33">
      <c r="A10" s="37"/>
      <c r="B10" s="12"/>
      <c r="C10" s="34"/>
      <c r="D10" s="34"/>
      <c r="E10" s="28"/>
      <c r="F10" s="28"/>
      <c r="G10" s="34"/>
      <c r="H10" s="38"/>
      <c r="I10" s="34"/>
      <c r="J10" s="39"/>
      <c r="K10" s="26"/>
      <c r="L10" s="35"/>
      <c r="M10" s="18"/>
      <c r="N10" s="35"/>
      <c r="O10" s="40"/>
      <c r="P10" s="25"/>
      <c r="Q10" s="18"/>
      <c r="R10" s="18"/>
      <c r="S10" s="31"/>
      <c r="T10" s="25"/>
      <c r="U10" s="34"/>
      <c r="V10" s="25"/>
      <c r="W10" s="18"/>
      <c r="X10" s="13"/>
      <c r="Y10" s="31"/>
      <c r="Z10" s="29"/>
      <c r="AA10" s="30"/>
      <c r="AB10" s="12"/>
      <c r="AC10" s="32"/>
      <c r="AD10" s="20"/>
    </row>
    <row r="11" spans="1:30" ht="33.75">
      <c r="A11" s="12"/>
      <c r="B11" s="12"/>
      <c r="C11" s="13"/>
      <c r="D11" s="12"/>
      <c r="E11" s="12"/>
      <c r="F11" s="12"/>
      <c r="G11" s="14"/>
      <c r="H11" s="12"/>
      <c r="I11" s="15"/>
      <c r="J11" s="12"/>
      <c r="K11" s="16"/>
      <c r="L11" s="12"/>
      <c r="M11" s="13"/>
      <c r="N11" s="12"/>
      <c r="O11" s="12"/>
      <c r="P11" s="12"/>
      <c r="Q11" s="13"/>
      <c r="R11" s="13"/>
      <c r="S11" s="13"/>
      <c r="T11" s="12"/>
      <c r="U11" s="16"/>
      <c r="V11" s="12"/>
      <c r="W11" s="41"/>
      <c r="X11" s="18"/>
      <c r="Y11" s="31"/>
      <c r="Z11" s="12"/>
      <c r="AA11" s="12"/>
      <c r="AB11" s="12"/>
      <c r="AC11" s="12"/>
      <c r="AD11" s="20"/>
    </row>
    <row r="12" spans="1:30" ht="33">
      <c r="A12" s="42"/>
      <c r="B12" s="12"/>
      <c r="C12" s="12"/>
      <c r="D12" s="12"/>
      <c r="E12" s="12"/>
      <c r="F12" s="12"/>
      <c r="G12" s="12"/>
      <c r="H12" s="12"/>
      <c r="I12" s="43"/>
      <c r="J12" s="12"/>
      <c r="K12" s="44" t="s">
        <v>31</v>
      </c>
      <c r="L12" s="12"/>
      <c r="M12" s="12"/>
      <c r="N12" s="12"/>
      <c r="O12" s="12"/>
      <c r="P12" s="12"/>
      <c r="Q12" s="44" t="s">
        <v>32</v>
      </c>
      <c r="R12" s="12"/>
      <c r="S12" s="12"/>
      <c r="T12" s="12"/>
      <c r="U12" s="12"/>
      <c r="V12" s="12"/>
      <c r="W12" s="25"/>
      <c r="X12" s="25"/>
      <c r="Y12" s="12"/>
      <c r="Z12" s="12"/>
      <c r="AA12" s="12"/>
      <c r="AB12" s="12"/>
      <c r="AC12" s="12"/>
      <c r="AD12" s="20"/>
    </row>
    <row r="13" spans="1:30" ht="33">
      <c r="A13" s="12" t="s">
        <v>33</v>
      </c>
      <c r="B13" s="12"/>
      <c r="C13" s="12"/>
      <c r="D13" s="12"/>
      <c r="E13" s="12"/>
      <c r="F13" s="12"/>
      <c r="G13" s="12"/>
      <c r="H13" s="12"/>
      <c r="I13" s="43"/>
      <c r="J13" s="12"/>
      <c r="K13" s="34">
        <v>2</v>
      </c>
      <c r="L13" s="12"/>
      <c r="M13" s="12" t="s">
        <v>34</v>
      </c>
      <c r="N13" s="12"/>
      <c r="O13" s="12"/>
      <c r="P13" s="12"/>
      <c r="Q13" s="34">
        <v>0.7</v>
      </c>
      <c r="R13" s="12"/>
      <c r="S13" s="12" t="s">
        <v>34</v>
      </c>
      <c r="T13" s="12"/>
      <c r="U13" s="12"/>
      <c r="V13" s="12"/>
      <c r="W13" s="25"/>
      <c r="X13" s="25"/>
      <c r="Y13" s="12"/>
      <c r="Z13" s="12"/>
      <c r="AA13" s="12"/>
      <c r="AB13" s="12"/>
      <c r="AC13" s="12"/>
      <c r="AD13" s="20"/>
    </row>
    <row r="14" spans="1:30" ht="33">
      <c r="A14" s="12"/>
      <c r="B14" s="12"/>
      <c r="C14" s="12"/>
      <c r="D14" s="12"/>
      <c r="E14" s="12"/>
      <c r="F14" s="12"/>
      <c r="G14" s="12"/>
      <c r="H14" s="12"/>
      <c r="I14" s="43"/>
      <c r="J14" s="12"/>
      <c r="K14" s="16" t="s">
        <v>35</v>
      </c>
      <c r="L14" s="12"/>
      <c r="M14" s="12"/>
      <c r="N14" s="12"/>
      <c r="O14" s="12"/>
      <c r="P14" s="12"/>
      <c r="Q14" s="16" t="s">
        <v>35</v>
      </c>
      <c r="R14" s="12"/>
      <c r="S14" s="12"/>
      <c r="T14" s="12"/>
      <c r="U14" s="12"/>
      <c r="V14" s="12"/>
      <c r="W14" s="25"/>
      <c r="X14" s="25"/>
      <c r="Y14" s="12"/>
      <c r="Z14" s="12"/>
      <c r="AA14" s="12"/>
      <c r="AB14" s="12"/>
      <c r="AC14" s="12"/>
      <c r="AD14" s="20"/>
    </row>
    <row r="15" spans="1:30" ht="33">
      <c r="A15" s="12"/>
      <c r="B15" s="12"/>
      <c r="C15" s="12"/>
      <c r="D15" s="12"/>
      <c r="E15" s="12"/>
      <c r="F15" s="12"/>
      <c r="G15" s="12"/>
      <c r="H15" s="12"/>
      <c r="I15" s="43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25"/>
      <c r="X15" s="25"/>
      <c r="Y15" s="12"/>
      <c r="Z15" s="12"/>
      <c r="AA15" s="12"/>
      <c r="AB15" s="12"/>
      <c r="AC15" s="12"/>
      <c r="AD15" s="20"/>
    </row>
    <row r="16" spans="1:30" ht="33">
      <c r="A16" s="12"/>
      <c r="B16" s="45" t="s">
        <v>36</v>
      </c>
      <c r="C16" s="12"/>
      <c r="D16" s="12"/>
      <c r="E16" s="12"/>
      <c r="F16" s="12"/>
      <c r="G16" s="12"/>
      <c r="H16" s="12"/>
      <c r="I16" s="43"/>
      <c r="J16" s="12"/>
      <c r="K16" s="13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5"/>
      <c r="X16" s="25"/>
      <c r="Y16" s="12"/>
      <c r="Z16" s="12"/>
      <c r="AA16" s="12"/>
      <c r="AB16" s="12"/>
      <c r="AC16" s="12"/>
      <c r="AD16" s="20"/>
    </row>
    <row r="17" spans="1:30" ht="33">
      <c r="A17" s="12"/>
      <c r="B17" s="32" t="s">
        <v>37</v>
      </c>
      <c r="C17" s="12"/>
      <c r="D17" s="12"/>
      <c r="E17" s="12"/>
      <c r="F17" s="12"/>
      <c r="G17" s="12"/>
      <c r="H17" s="12"/>
      <c r="I17" s="43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25"/>
      <c r="X17" s="25"/>
      <c r="Y17" s="12"/>
      <c r="Z17" s="12"/>
      <c r="AA17" s="12"/>
      <c r="AB17" s="12"/>
      <c r="AC17" s="12"/>
      <c r="AD17" s="20"/>
    </row>
    <row r="18" spans="1:30" ht="33">
      <c r="A18" s="12"/>
      <c r="B18" s="46"/>
      <c r="C18" s="12" t="s">
        <v>38</v>
      </c>
      <c r="D18" s="12"/>
      <c r="E18" s="12"/>
      <c r="F18" s="12"/>
      <c r="G18" s="12"/>
      <c r="H18" s="12"/>
      <c r="I18" s="43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25"/>
      <c r="X18" s="25"/>
      <c r="Y18" s="12"/>
      <c r="Z18" s="12"/>
      <c r="AA18" s="12"/>
      <c r="AB18" s="12"/>
      <c r="AC18" s="12"/>
      <c r="AD18" s="20"/>
    </row>
    <row r="19" spans="1:30" ht="33">
      <c r="A19" s="12"/>
      <c r="B19" s="12"/>
      <c r="C19" s="12"/>
      <c r="D19" s="12"/>
      <c r="E19" s="12"/>
      <c r="F19" s="12"/>
      <c r="G19" s="12"/>
      <c r="H19" s="12"/>
      <c r="I19" s="43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25"/>
      <c r="X19" s="25"/>
      <c r="Y19" s="12"/>
      <c r="Z19" s="12"/>
      <c r="AA19" s="12"/>
      <c r="AB19" s="12"/>
      <c r="AC19" s="12"/>
      <c r="AD19" s="20"/>
    </row>
    <row r="20" spans="1:30" ht="29.25" customHeight="1">
      <c r="A20" s="12" t="s">
        <v>39</v>
      </c>
      <c r="B20" s="43"/>
      <c r="C20" s="47">
        <v>45529</v>
      </c>
      <c r="D20" s="12"/>
      <c r="E20" s="12"/>
      <c r="F20" s="12"/>
      <c r="G20" s="12"/>
      <c r="H20" s="12"/>
      <c r="I20" s="43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25"/>
      <c r="X20" s="25"/>
      <c r="Y20" s="12"/>
      <c r="Z20" s="12"/>
      <c r="AA20" s="12"/>
      <c r="AB20" s="12"/>
      <c r="AC20" s="12"/>
      <c r="AD20" s="20"/>
    </row>
    <row r="21" spans="1:30" ht="33">
      <c r="A21" s="12" t="s">
        <v>40</v>
      </c>
      <c r="B21" s="12"/>
      <c r="C21" s="47">
        <v>45527</v>
      </c>
      <c r="D21" s="12"/>
      <c r="E21" s="12"/>
      <c r="F21" s="12"/>
      <c r="G21" s="12"/>
      <c r="H21" s="12"/>
      <c r="I21" s="43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25"/>
      <c r="X21" s="25"/>
      <c r="Y21" s="12"/>
      <c r="Z21" s="12"/>
      <c r="AA21" s="12"/>
      <c r="AB21" s="12"/>
      <c r="AC21" s="12"/>
      <c r="AD21" s="20"/>
    </row>
    <row r="22" spans="1:30" ht="33">
      <c r="A22" s="12"/>
      <c r="B22" s="12"/>
      <c r="C22" s="48"/>
      <c r="D22" s="12"/>
      <c r="E22" s="12"/>
      <c r="F22" s="12"/>
      <c r="G22" s="12"/>
      <c r="H22" s="12"/>
      <c r="I22" s="43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25"/>
      <c r="X22" s="25"/>
      <c r="Y22" s="12"/>
      <c r="Z22" s="12"/>
      <c r="AA22" s="12"/>
      <c r="AB22" s="12"/>
      <c r="AC22" s="12"/>
      <c r="AD22" s="20"/>
    </row>
    <row r="23" spans="1:30" ht="33">
      <c r="A23" s="12" t="s">
        <v>41</v>
      </c>
      <c r="B23" s="12"/>
      <c r="C23" s="48"/>
      <c r="D23" s="12"/>
      <c r="E23" s="12"/>
      <c r="F23" s="12"/>
      <c r="G23" s="12"/>
      <c r="H23" s="12"/>
      <c r="I23" s="43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25"/>
      <c r="X23" s="25"/>
      <c r="Y23" s="12"/>
      <c r="Z23" s="12"/>
      <c r="AA23" s="12"/>
      <c r="AB23" s="12"/>
      <c r="AC23" s="12"/>
      <c r="AD23" s="20"/>
    </row>
    <row r="24" spans="1:30">
      <c r="A24" s="20"/>
      <c r="B24" s="20"/>
      <c r="C24" s="20"/>
      <c r="D24" s="20"/>
      <c r="E24" s="20"/>
      <c r="F24" s="20"/>
      <c r="G24" s="20"/>
      <c r="H24" s="20"/>
      <c r="I24" s="49"/>
      <c r="J24" s="20"/>
      <c r="K24" s="20"/>
      <c r="L24" s="20"/>
      <c r="M24" s="20"/>
      <c r="N24" s="20"/>
      <c r="O24" s="20"/>
      <c r="P24" s="20"/>
      <c r="Q24" s="20"/>
      <c r="R24" s="20"/>
      <c r="S24" s="1"/>
      <c r="T24" s="20"/>
      <c r="U24" s="20"/>
      <c r="V24" s="20"/>
      <c r="W24" s="50"/>
      <c r="X24" s="50"/>
      <c r="Y24" s="20"/>
      <c r="Z24" s="20"/>
      <c r="AA24" s="20"/>
      <c r="AB24" s="20"/>
      <c r="AC24" s="20"/>
      <c r="AD24" s="20"/>
    </row>
    <row r="25" spans="1:30">
      <c r="A25" s="20"/>
      <c r="B25" s="20"/>
      <c r="D25" s="20"/>
      <c r="E25" s="20"/>
      <c r="F25" s="20"/>
      <c r="G25" s="20"/>
      <c r="H25" s="20"/>
      <c r="I25" s="49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50"/>
      <c r="X25" s="50"/>
      <c r="Y25" s="20"/>
      <c r="Z25" s="20"/>
      <c r="AA25" s="20"/>
      <c r="AB25" s="20"/>
      <c r="AC25" s="20"/>
      <c r="AD25" s="20"/>
    </row>
    <row r="26" spans="1:30">
      <c r="A26" s="20"/>
      <c r="B26" s="20"/>
      <c r="C26" s="20"/>
      <c r="D26" s="20"/>
      <c r="E26" s="20"/>
      <c r="F26" s="20"/>
      <c r="G26" s="20"/>
      <c r="H26" s="20"/>
      <c r="I26" s="49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50"/>
      <c r="X26" s="50"/>
      <c r="Y26" s="20"/>
      <c r="Z26" s="20"/>
      <c r="AA26" s="20"/>
      <c r="AB26" s="20"/>
      <c r="AC26" s="20"/>
      <c r="AD26" s="20"/>
    </row>
    <row r="27" spans="1:30">
      <c r="A27" s="20"/>
      <c r="B27" s="20"/>
      <c r="C27" s="51"/>
      <c r="D27" s="20"/>
      <c r="E27" s="20"/>
      <c r="F27" s="20"/>
      <c r="G27" s="52"/>
      <c r="H27" s="20"/>
      <c r="I27" s="53"/>
      <c r="J27" s="20"/>
      <c r="K27" s="54"/>
      <c r="L27" s="20"/>
      <c r="M27" s="51"/>
      <c r="N27" s="20"/>
      <c r="O27" s="20"/>
      <c r="P27" s="20"/>
      <c r="Q27" s="51"/>
      <c r="R27" s="51"/>
      <c r="S27" s="51"/>
      <c r="T27" s="20"/>
      <c r="U27" s="54"/>
      <c r="V27" s="20"/>
      <c r="W27" s="55"/>
      <c r="X27" s="55"/>
      <c r="Y27" s="20"/>
      <c r="Z27" s="20"/>
      <c r="AA27" s="20"/>
      <c r="AB27" s="20"/>
      <c r="AC27" s="20"/>
      <c r="AD27" s="20"/>
    </row>
    <row r="28" spans="1:30">
      <c r="A28" s="20"/>
      <c r="B28" s="20"/>
      <c r="C28" s="20"/>
      <c r="D28" s="20"/>
      <c r="E28" s="20"/>
      <c r="F28" s="20"/>
      <c r="G28" s="20"/>
      <c r="H28" s="20"/>
      <c r="I28" s="49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50"/>
      <c r="X28" s="50"/>
      <c r="Y28" s="20"/>
      <c r="Z28" s="20"/>
      <c r="AA28" s="20"/>
      <c r="AB28" s="20"/>
      <c r="AC28" s="20"/>
      <c r="AD28" s="20"/>
    </row>
    <row r="29" spans="1:30">
      <c r="A29" s="20"/>
      <c r="B29" s="20"/>
      <c r="C29" s="51"/>
      <c r="D29" s="20"/>
      <c r="E29" s="20"/>
      <c r="F29" s="20"/>
      <c r="G29" s="52"/>
      <c r="H29" s="20"/>
      <c r="I29" s="53"/>
      <c r="J29" s="20"/>
      <c r="K29" s="54"/>
      <c r="L29" s="20"/>
      <c r="M29" s="51"/>
      <c r="N29" s="20"/>
      <c r="O29" s="20"/>
      <c r="P29" s="20"/>
      <c r="Q29" s="51"/>
      <c r="R29" s="51"/>
      <c r="S29" s="51"/>
      <c r="T29" s="20"/>
      <c r="U29" s="54"/>
      <c r="V29" s="20"/>
      <c r="W29" s="55"/>
      <c r="X29" s="55"/>
      <c r="Y29" s="20"/>
      <c r="Z29" s="20"/>
      <c r="AA29" s="20"/>
      <c r="AB29" s="20"/>
      <c r="AC29" s="20"/>
      <c r="AD29" s="20"/>
    </row>
    <row r="30" spans="1:30">
      <c r="A30" s="20"/>
      <c r="B30" s="20"/>
      <c r="C30" s="20"/>
      <c r="D30" s="20"/>
      <c r="E30" s="20"/>
      <c r="F30" s="20"/>
      <c r="G30" s="20"/>
      <c r="H30" s="20"/>
      <c r="I30" s="49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50"/>
      <c r="X30" s="50"/>
      <c r="Y30" s="20"/>
      <c r="Z30" s="20"/>
      <c r="AA30" s="20"/>
      <c r="AB30" s="20"/>
      <c r="AC30" s="20"/>
      <c r="AD30" s="20"/>
    </row>
    <row r="31" spans="1:30">
      <c r="A31" s="20"/>
      <c r="B31" s="20"/>
      <c r="C31" s="51"/>
      <c r="D31" s="20"/>
      <c r="E31" s="20"/>
      <c r="F31" s="20"/>
      <c r="G31" s="52"/>
      <c r="H31" s="20"/>
      <c r="I31" s="53"/>
      <c r="J31" s="20"/>
      <c r="K31" s="54"/>
      <c r="L31" s="20"/>
      <c r="M31" s="51"/>
      <c r="N31" s="20"/>
      <c r="O31" s="20"/>
      <c r="P31" s="20"/>
      <c r="Q31" s="51"/>
      <c r="R31" s="51"/>
      <c r="S31" s="51"/>
      <c r="T31" s="20"/>
      <c r="U31" s="54"/>
      <c r="V31" s="20"/>
      <c r="W31" s="55"/>
      <c r="X31" s="55"/>
      <c r="Y31" s="20"/>
      <c r="Z31" s="20"/>
      <c r="AA31" s="20"/>
      <c r="AB31" s="20"/>
      <c r="AC31" s="20"/>
      <c r="AD31" s="20"/>
    </row>
    <row r="32" spans="1:30">
      <c r="A32" s="20"/>
      <c r="B32" s="20"/>
      <c r="C32" s="20"/>
      <c r="D32" s="20"/>
      <c r="E32" s="20"/>
      <c r="F32" s="20"/>
      <c r="G32" s="20"/>
      <c r="H32" s="20"/>
      <c r="I32" s="49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50"/>
      <c r="X32" s="50"/>
      <c r="Y32" s="20"/>
      <c r="Z32" s="20"/>
      <c r="AA32" s="20"/>
      <c r="AB32" s="20"/>
      <c r="AC32" s="20"/>
      <c r="AD32" s="20"/>
    </row>
    <row r="33" spans="1:30">
      <c r="A33" s="20"/>
      <c r="B33" s="20"/>
      <c r="C33" s="20"/>
      <c r="D33" s="20"/>
      <c r="E33" s="20"/>
      <c r="F33" s="20"/>
      <c r="G33" s="20"/>
      <c r="H33" s="20"/>
      <c r="I33" s="49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50"/>
      <c r="X33" s="50"/>
      <c r="Y33" s="20"/>
      <c r="Z33" s="20"/>
      <c r="AA33" s="20"/>
      <c r="AB33" s="20"/>
      <c r="AC33" s="20"/>
      <c r="AD33" s="20"/>
    </row>
    <row r="34" spans="1:30">
      <c r="A34" s="20"/>
      <c r="B34" s="20"/>
      <c r="C34" s="20"/>
      <c r="D34" s="20"/>
      <c r="E34" s="20"/>
      <c r="F34" s="20"/>
      <c r="G34" s="20"/>
      <c r="H34" s="20"/>
      <c r="I34" s="49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50"/>
      <c r="X34" s="50"/>
      <c r="Y34" s="20"/>
      <c r="Z34" s="20"/>
      <c r="AA34" s="20"/>
      <c r="AB34" s="20"/>
      <c r="AC34" s="20"/>
      <c r="AD34" s="20"/>
    </row>
    <row r="37" spans="1:30">
      <c r="I37" s="8"/>
      <c r="W37" s="8"/>
      <c r="X37" s="8"/>
    </row>
    <row r="38" spans="1:30">
      <c r="I38" s="8"/>
      <c r="W38" s="8"/>
      <c r="X38" s="8"/>
    </row>
    <row r="39" spans="1:30">
      <c r="I39" s="8"/>
      <c r="W39" s="8"/>
      <c r="X39" s="8"/>
    </row>
    <row r="40" spans="1:30">
      <c r="I40" s="8"/>
      <c r="W40" s="8"/>
      <c r="X40" s="8"/>
    </row>
    <row r="41" spans="1:30">
      <c r="I41" s="8"/>
      <c r="W41" s="8"/>
      <c r="X41" s="8"/>
    </row>
    <row r="42" spans="1:30">
      <c r="I42" s="8"/>
      <c r="W42" s="8"/>
      <c r="X42" s="8"/>
    </row>
    <row r="43" spans="1:30">
      <c r="I43" s="8"/>
      <c r="W43" s="8"/>
      <c r="X43" s="8"/>
    </row>
    <row r="44" spans="1:30">
      <c r="I44" s="8"/>
      <c r="W44" s="8"/>
      <c r="X44" s="8"/>
    </row>
    <row r="45" spans="1:30">
      <c r="I45" s="8"/>
      <c r="W45" s="8"/>
      <c r="X45" s="8"/>
    </row>
    <row r="46" spans="1:30">
      <c r="I46" s="8"/>
      <c r="W46" s="8"/>
      <c r="X46" s="8"/>
    </row>
    <row r="47" spans="1:30">
      <c r="I47" s="8"/>
      <c r="W47" s="8"/>
      <c r="X47" s="8"/>
    </row>
    <row r="48" spans="1:30">
      <c r="I48" s="8"/>
      <c r="W48" s="8"/>
      <c r="X48" s="8"/>
    </row>
    <row r="49" s="8" customFormat="1"/>
    <row r="50" s="8" customFormat="1"/>
    <row r="51" s="8" customFormat="1"/>
    <row r="52" s="8" customFormat="1"/>
    <row r="53" s="8" customFormat="1"/>
    <row r="54" s="8" customFormat="1"/>
    <row r="55" s="8" customFormat="1"/>
    <row r="56" s="8" customFormat="1"/>
    <row r="57" s="8" customFormat="1"/>
    <row r="58" s="8" customFormat="1"/>
    <row r="59" s="8" customFormat="1"/>
    <row r="60" s="8" customFormat="1"/>
    <row r="61" s="8" customFormat="1"/>
    <row r="62" s="8" customFormat="1"/>
    <row r="63" s="8" customFormat="1"/>
    <row r="64" s="8" customFormat="1"/>
    <row r="65" s="8" customFormat="1"/>
    <row r="66" s="8" customFormat="1"/>
    <row r="67" s="8" customFormat="1"/>
    <row r="68" s="8" customFormat="1"/>
    <row r="85" s="8" customFormat="1"/>
    <row r="86" s="8" customFormat="1"/>
    <row r="87" s="8" customFormat="1"/>
  </sheetData>
  <sheetProtection formatCells="0" formatColumns="0" formatRows="0" insertColumns="0" insertRows="0" deleteColumns="0" deleteRows="0"/>
  <protectedRanges>
    <protectedRange password="E592" sqref="C10" name="Marginal_6" securityDescriptor="O:WDG:WDD:(A;;CC;;;S-1-5-21-126249482-871834763-32515855-15341)(A;;CC;;;S-1-5-21-126249482-871834763-32515855-2918)"/>
    <protectedRange password="E592" sqref="K5" name="Marginal_3" securityDescriptor="O:WDG:WDD:(A;;CC;;;S-1-5-21-126249482-871834763-32515855-15341)(A;;CC;;;S-1-5-21-126249482-871834763-32515855-2918)"/>
    <protectedRange password="E592" sqref="I4:J7" name="Marginal_27" securityDescriptor="O:WDG:WDD:(A;;CC;;;S-1-5-21-126249482-871834763-32515855-15341)(A;;CC;;;S-1-5-21-126249482-871834763-32515855-2918)"/>
    <protectedRange password="E592" sqref="B16" name="Marginal_16" securityDescriptor="O:WDG:WDD:(A;;CC;;;S-1-5-21-126249482-871834763-32515855-15341)(A;;CC;;;S-1-5-21-126249482-871834763-32515855-2918)"/>
    <protectedRange password="E592" sqref="H8 D8" name="Marginal_38" securityDescriptor="O:WDG:WDD:(A;;CC;;;S-1-5-21-126249482-871834763-32515855-15341)(A;;CC;;;S-1-5-21-126249482-871834763-32515855-2918)"/>
    <protectedRange password="E592" sqref="K13 Q13" name="Marginal_45" securityDescriptor="O:WDG:WDD:(A;;CC;;;S-1-5-21-126249482-871834763-32515855-15341)(A;;CC;;;S-1-5-21-126249482-871834763-32515855-2918)"/>
    <protectedRange password="E592" sqref="O10" name="Marginal_8" securityDescriptor="O:WDG:WDD:(A;;CC;;;S-1-5-21-126249482-871834763-32515855-15341)(A;;CC;;;S-1-5-21-126249482-871834763-32515855-2918)"/>
    <protectedRange password="E592" sqref="J10:K10" name="Marginal_11_1" securityDescriptor="O:WDG:WDD:(A;;CC;;;S-1-5-21-126249482-871834763-32515855-15341)(A;;CC;;;S-1-5-21-126249482-871834763-32515855-2918)"/>
    <protectedRange password="E592" sqref="A17" name="Marginal_19" securityDescriptor="O:WDG:WDD:(A;;CC;;;S-1-5-21-126249482-871834763-32515855-15341)(A;;CC;;;S-1-5-21-126249482-871834763-32515855-2918)"/>
    <protectedRange password="E592" sqref="I10" name="Marginal_61" securityDescriptor="O:WDG:WDD:(A;;CC;;;S-1-5-21-126249482-871834763-32515855-15341)(A;;CC;;;S-1-5-21-126249482-871834763-32515855-2918)"/>
    <protectedRange password="E592" sqref="E4:F4" name="Marginal_28" securityDescriptor="O:WDG:WDD:(A;;CC;;;S-1-5-21-126249482-871834763-32515855-15341)(A;;CC;;;S-1-5-21-126249482-871834763-32515855-2918)"/>
    <protectedRange password="E592" sqref="B17" name="Marginal_42" securityDescriptor="O:WDG:WDD:(A;;CC;;;S-1-5-21-126249482-871834763-32515855-15341)(A;;CC;;;S-1-5-21-126249482-871834763-32515855-2918)"/>
    <protectedRange password="E592" sqref="B18" name="Marginal_1" securityDescriptor="O:WDG:WDD:(A;;CC;;;S-1-5-21-126249482-871834763-32515855-15341)(A;;CC;;;S-1-5-21-126249482-871834763-32515855-2918)"/>
    <protectedRange password="E592" sqref="A2" name="Marginal_5" securityDescriptor="O:WDG:WDD:(A;;CC;;;S-1-5-21-126249482-871834763-32515855-15341)(A;;CC;;;S-1-5-21-126249482-871834763-32515855-2918)"/>
    <protectedRange password="E592" sqref="A1" name="Marginal_2_1" securityDescriptor="O:WDG:WDD:(A;;CC;;;S-1-5-21-126249482-871834763-32515855-15341)(A;;CC;;;S-1-5-21-126249482-871834763-32515855-2918)"/>
    <protectedRange password="E592" sqref="J8:J9" name="Marginal_66_1_1" securityDescriptor="O:WDG:WDD:(A;;CC;;;S-1-5-21-126249482-871834763-32515855-15341)(A;;CC;;;S-1-5-21-126249482-871834763-32515855-2918)"/>
    <protectedRange password="E592" sqref="E8:E9 G8:G9 I8:I9 K8:K9 M8:M9 O8:O9 Q8:Q9 S8:S9 W8:W9 U8:U9 Y8:Y9 C8:C9" name="Marginal_1_2" securityDescriptor="O:WDG:WDD:(A;;CC;;;S-1-5-21-126249482-871834763-32515855-15341)(A;;CC;;;S-1-5-21-126249482-871834763-32515855-2918)"/>
  </protectedRanges>
  <phoneticPr fontId="4" type="noConversion"/>
  <pageMargins left="0.75" right="0.75" top="1" bottom="1" header="0.5" footer="0.5"/>
  <pageSetup orientation="landscape" r:id="rId1"/>
  <headerFooter alignWithMargins="0">
    <oddHeader>&amp;C&amp;"Arial MT,Bold"&amp;11PUBLIC DISCLOSURE&amp;R&amp;10STF-JKA-1-14 Attachment B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Y6"/>
  <sheetViews>
    <sheetView view="pageLayout" zoomScaleNormal="100" workbookViewId="0"/>
  </sheetViews>
  <sheetFormatPr defaultRowHeight="15"/>
  <cols>
    <col min="1" max="1" width="28.109375" bestFit="1" customWidth="1"/>
    <col min="2" max="2" width="6.77734375" style="60" customWidth="1"/>
    <col min="3" max="3" width="7.44140625" style="60" customWidth="1"/>
    <col min="4" max="4" width="8.77734375" style="60"/>
  </cols>
  <sheetData>
    <row r="1" spans="1:25" ht="14.1" customHeight="1">
      <c r="A1" s="58" t="s">
        <v>42</v>
      </c>
      <c r="B1" s="61">
        <v>2024</v>
      </c>
      <c r="C1" s="62" t="s">
        <v>27</v>
      </c>
      <c r="D1" s="63" t="str">
        <f t="shared" ref="D1:D2" si="0">C1</f>
        <v>REDACTED</v>
      </c>
      <c r="E1" s="64" t="str">
        <f>+'2024'!O8</f>
        <v>REDACTED</v>
      </c>
      <c r="F1" s="65" t="str">
        <f>+'2024'!U8</f>
        <v>REDACTED</v>
      </c>
    </row>
    <row r="2" spans="1:25" ht="14.1" customHeight="1">
      <c r="A2" s="58" t="s">
        <v>43</v>
      </c>
      <c r="B2" s="61">
        <v>2024</v>
      </c>
      <c r="C2" s="66" t="s">
        <v>27</v>
      </c>
      <c r="D2" s="63" t="str">
        <f t="shared" si="0"/>
        <v>REDACTED</v>
      </c>
      <c r="E2" s="64" t="str">
        <f>+'2024'!O9</f>
        <v>REDACTED</v>
      </c>
      <c r="F2" s="65" t="str">
        <f>+'2024'!U9</f>
        <v>REDACTED</v>
      </c>
    </row>
    <row r="3" spans="1:25" ht="14.1" customHeight="1">
      <c r="A3" s="58" t="s">
        <v>44</v>
      </c>
      <c r="B3" s="61">
        <v>2024</v>
      </c>
      <c r="C3" s="66" t="s">
        <v>27</v>
      </c>
      <c r="D3" s="67" t="str">
        <f t="shared" ref="D3:D4" si="1">IF(C3&lt;0.01,0.01,C3)</f>
        <v>REDACTED</v>
      </c>
      <c r="E3" s="68"/>
      <c r="F3" s="69"/>
      <c r="G3" s="59"/>
      <c r="I3" s="59"/>
      <c r="K3" s="59"/>
      <c r="M3" s="59"/>
      <c r="O3" s="59"/>
      <c r="Q3" s="59"/>
      <c r="S3" s="59"/>
      <c r="U3" s="59"/>
      <c r="W3" s="59"/>
      <c r="Y3" s="59"/>
    </row>
    <row r="4" spans="1:25" ht="14.1" customHeight="1">
      <c r="A4" s="58" t="s">
        <v>45</v>
      </c>
      <c r="B4" s="61">
        <v>2024</v>
      </c>
      <c r="C4" s="66" t="s">
        <v>27</v>
      </c>
      <c r="D4" s="67" t="str">
        <f t="shared" si="1"/>
        <v>REDACTED</v>
      </c>
      <c r="E4" s="68"/>
      <c r="F4" s="69"/>
      <c r="G4" s="59"/>
      <c r="I4" s="59"/>
      <c r="K4" s="59"/>
      <c r="M4" s="59"/>
      <c r="O4" s="59"/>
      <c r="Q4" s="59"/>
      <c r="S4" s="59"/>
      <c r="U4" s="59"/>
      <c r="W4" s="59"/>
      <c r="Y4" s="59"/>
    </row>
    <row r="5" spans="1:25" ht="14.1" customHeight="1">
      <c r="A5" s="58" t="s">
        <v>46</v>
      </c>
      <c r="B5" s="61">
        <v>2024</v>
      </c>
      <c r="C5" s="66" t="s">
        <v>27</v>
      </c>
      <c r="D5" s="67" t="str">
        <f t="shared" ref="D5:D6" si="2">IF(C5&lt;0.01,0.01,C5)</f>
        <v>REDACTED</v>
      </c>
      <c r="E5" s="69"/>
      <c r="F5" s="69"/>
    </row>
    <row r="6" spans="1:25" ht="14.1" customHeight="1">
      <c r="A6" s="58" t="s">
        <v>47</v>
      </c>
      <c r="B6" s="61">
        <v>2024</v>
      </c>
      <c r="C6" s="70" t="s">
        <v>27</v>
      </c>
      <c r="D6" s="67" t="str">
        <f t="shared" si="2"/>
        <v>REDACTED</v>
      </c>
      <c r="E6" s="69"/>
      <c r="F6" s="69"/>
    </row>
  </sheetData>
  <phoneticPr fontId="4" type="noConversion"/>
  <pageMargins left="0.75" right="0.75" top="1" bottom="1" header="0.5" footer="0.5"/>
  <pageSetup orientation="portrait" r:id="rId1"/>
  <headerFooter alignWithMargins="0">
    <oddHeader>&amp;C&amp;"Arial MT,Bold"&amp;11PUBLIC DISCLOSURE&amp;R&amp;10STF-JKA-1-14 Attachment B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47EE41-ED41-4D17-9031-488BB99AF947}"/>
</file>

<file path=customXml/itemProps2.xml><?xml version="1.0" encoding="utf-8"?>
<ds:datastoreItem xmlns:ds="http://schemas.openxmlformats.org/officeDocument/2006/customXml" ds:itemID="{9B6EF5C8-BE94-488D-BB85-7D19D1BEA386}"/>
</file>

<file path=customXml/itemProps3.xml><?xml version="1.0" encoding="utf-8"?>
<ds:datastoreItem xmlns:ds="http://schemas.openxmlformats.org/officeDocument/2006/customXml" ds:itemID="{9A6DFF30-D049-467A-A8B1-A096283977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2024</vt:lpstr>
      <vt:lpstr>FuelPro Paste</vt:lpstr>
      <vt:lpstr>'2024'!Print_Area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2025-02-28T15:59:02Z</dcterms:created>
  <dcterms:modified xsi:type="dcterms:W3CDTF">2025-02-28T15:59:12Z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Order">
    <vt:r8>44800</vt:r8>
  </property>
  <property fmtid="{D5CDD505-2E9C-101B-9397-08002B2CF9AE}" pid="4" name="DisconnectedFromApparity">
    <vt:lpwstr>9e98351b-1d3f-49f0-aa2b-d4675059dc13</vt:lpwstr>
  </property>
  <property fmtid="{D5CDD505-2E9C-101B-9397-08002B2CF9AE}" pid="5" name="xd_ProgID">
    <vt:lpwstr/>
  </property>
  <property fmtid="{D5CDD505-2E9C-101B-9397-08002B2CF9AE}" pid="6" name="ContentTypeId">
    <vt:lpwstr>0x010100F90794ADCB3F68419D9EFAC3BB9AAF2E</vt:lpwstr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SIP_Label_ed3826ce-7c18-471d-9596-93de5bae332e_ActionId">
    <vt:lpwstr>d8606bb9-0329-45a8-80ea-1d2ce276e167</vt:lpwstr>
  </property>
  <property fmtid="{D5CDD505-2E9C-101B-9397-08002B2CF9AE}" pid="11" name="MSIP_Label_ed3826ce-7c18-471d-9596-93de5bae332e_Name">
    <vt:lpwstr>Internal</vt:lpwstr>
  </property>
  <property fmtid="{D5CDD505-2E9C-101B-9397-08002B2CF9AE}" pid="12" name="MSIP_Label_ed3826ce-7c18-471d-9596-93de5bae332e_ContentBits">
    <vt:lpwstr>0</vt:lpwstr>
  </property>
  <property fmtid="{D5CDD505-2E9C-101B-9397-08002B2CF9AE}" pid="13" name="MSIP_Label_ed3826ce-7c18-471d-9596-93de5bae332e_Enabled">
    <vt:lpwstr>true</vt:lpwstr>
  </property>
  <property fmtid="{D5CDD505-2E9C-101B-9397-08002B2CF9AE}" pid="14" name="xd_Signature">
    <vt:bool>false</vt:bool>
  </property>
  <property fmtid="{D5CDD505-2E9C-101B-9397-08002B2CF9AE}" pid="15" name="MSIP_Label_ed3826ce-7c18-471d-9596-93de5bae332e_SetDate">
    <vt:lpwstr>2022-09-13T01:03:09Z</vt:lpwstr>
  </property>
  <property fmtid="{D5CDD505-2E9C-101B-9397-08002B2CF9AE}" pid="16" name="{A44787D4-0540-4523-9961-78E4036D8C6D}">
    <vt:lpwstr>{4D16B4A9-B74B-4556-8590-8A608B1C1940}</vt:lpwstr>
  </property>
  <property fmtid="{D5CDD505-2E9C-101B-9397-08002B2CF9AE}" pid="17" name="MSIP_Label_ed3826ce-7c18-471d-9596-93de5bae332e_Method">
    <vt:lpwstr>Standard</vt:lpwstr>
  </property>
  <property fmtid="{D5CDD505-2E9C-101B-9397-08002B2CF9AE}" pid="18" name="MSIP_Label_ed3826ce-7c18-471d-9596-93de5bae332e_SiteId">
    <vt:lpwstr>c0a02e2d-1186-410a-8895-0a4a252ebf17</vt:lpwstr>
  </property>
  <property fmtid="{D5CDD505-2E9C-101B-9397-08002B2CF9AE}" pid="19" name="_NewReviewCycle">
    <vt:lpwstr/>
  </property>
  <property fmtid="{D5CDD505-2E9C-101B-9397-08002B2CF9AE}" pid="20" name="TriggerFlowInfo">
    <vt:lpwstr/>
  </property>
  <property fmtid="{D5CDD505-2E9C-101B-9397-08002B2CF9AE}" pid="21" name="_SourceUrl">
    <vt:lpwstr/>
  </property>
  <property fmtid="{D5CDD505-2E9C-101B-9397-08002B2CF9AE}" pid="22" name="_SharedFileIndex">
    <vt:lpwstr/>
  </property>
</Properties>
</file>